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hip\zlf\"/>
    </mc:Choice>
  </mc:AlternateContent>
  <xr:revisionPtr revIDLastSave="0" documentId="13_ncr:40009_{BC28BE5A-7A26-443A-8D56-559A7A9F1167}" xr6:coauthVersionLast="47" xr6:coauthVersionMax="47" xr10:uidLastSave="{00000000-0000-0000-0000-000000000000}"/>
  <bookViews>
    <workbookView xWindow="3840" yWindow="660" windowWidth="17280" windowHeight="11196"/>
  </bookViews>
  <sheets>
    <sheet name="zlftest01" sheetId="1" r:id="rId1"/>
  </sheets>
  <calcPr calcId="0"/>
</workbook>
</file>

<file path=xl/calcChain.xml><?xml version="1.0" encoding="utf-8"?>
<calcChain xmlns="http://schemas.openxmlformats.org/spreadsheetml/2006/main">
  <c r="O118" i="1" l="1"/>
  <c r="Q118" i="1" s="1"/>
  <c r="O117" i="1"/>
  <c r="Q117" i="1" s="1"/>
  <c r="O116" i="1"/>
  <c r="O115" i="1"/>
  <c r="Q115" i="1" s="1"/>
  <c r="Q116" i="1"/>
  <c r="P116" i="1"/>
  <c r="O106" i="1"/>
  <c r="Q106" i="1" s="1"/>
  <c r="O105" i="1"/>
  <c r="O104" i="1"/>
  <c r="O103" i="1"/>
  <c r="Q103" i="1" s="1"/>
  <c r="Q105" i="1"/>
  <c r="Q104" i="1"/>
  <c r="P104" i="1"/>
  <c r="O94" i="1"/>
  <c r="Q94" i="1" s="1"/>
  <c r="O93" i="1"/>
  <c r="Q93" i="1" s="1"/>
  <c r="O92" i="1"/>
  <c r="O91" i="1"/>
  <c r="Q91" i="1" s="1"/>
  <c r="Q92" i="1"/>
  <c r="O82" i="1"/>
  <c r="Q82" i="1" s="1"/>
  <c r="O81" i="1"/>
  <c r="P81" i="1" s="1"/>
  <c r="O80" i="1"/>
  <c r="O79" i="1"/>
  <c r="O78" i="1"/>
  <c r="Q78" i="1" s="1"/>
  <c r="Q80" i="1"/>
  <c r="P80" i="1"/>
  <c r="Q79" i="1"/>
  <c r="O69" i="1"/>
  <c r="Q69" i="1" s="1"/>
  <c r="O68" i="1"/>
  <c r="Q68" i="1" s="1"/>
  <c r="O67" i="1"/>
  <c r="O66" i="1"/>
  <c r="O65" i="1"/>
  <c r="P67" i="1"/>
  <c r="Q67" i="1"/>
  <c r="Q66" i="1"/>
  <c r="P66" i="1"/>
  <c r="P65" i="1"/>
  <c r="O56" i="1"/>
  <c r="Q56" i="1" s="1"/>
  <c r="O55" i="1"/>
  <c r="Q55" i="1" s="1"/>
  <c r="O54" i="1"/>
  <c r="P53" i="1"/>
  <c r="O52" i="1"/>
  <c r="P52" i="1" s="1"/>
  <c r="P54" i="1"/>
  <c r="Q54" i="1"/>
  <c r="O43" i="1"/>
  <c r="Q43" i="1" s="1"/>
  <c r="O42" i="1"/>
  <c r="Q42" i="1" s="1"/>
  <c r="O41" i="1"/>
  <c r="O40" i="1"/>
  <c r="Q40" i="1" s="1"/>
  <c r="O39" i="1"/>
  <c r="Q39" i="1" s="1"/>
  <c r="Q41" i="1"/>
  <c r="P41" i="1"/>
  <c r="P40" i="1"/>
  <c r="O30" i="1"/>
  <c r="Q30" i="1" s="1"/>
  <c r="O29" i="1"/>
  <c r="Q29" i="1" s="1"/>
  <c r="O28" i="1"/>
  <c r="Q28" i="1" s="1"/>
  <c r="O27" i="1"/>
  <c r="Q27" i="1" s="1"/>
  <c r="P27" i="1"/>
  <c r="O26" i="1"/>
  <c r="Q26" i="1" s="1"/>
  <c r="Q17" i="1"/>
  <c r="P17" i="1"/>
  <c r="O17" i="1"/>
  <c r="O16" i="1"/>
  <c r="Q16" i="1" s="1"/>
  <c r="O15" i="1"/>
  <c r="Q15" i="1" s="1"/>
  <c r="P14" i="1"/>
  <c r="P13" i="1"/>
  <c r="O13" i="1"/>
  <c r="Q13" i="1" s="1"/>
  <c r="P115" i="1" l="1"/>
  <c r="P118" i="1"/>
  <c r="P117" i="1"/>
  <c r="P105" i="1"/>
  <c r="P103" i="1"/>
  <c r="P106" i="1"/>
  <c r="P93" i="1"/>
  <c r="P94" i="1"/>
  <c r="P92" i="1"/>
  <c r="P91" i="1"/>
  <c r="P78" i="1"/>
  <c r="Q81" i="1"/>
  <c r="P79" i="1"/>
  <c r="P82" i="1"/>
  <c r="P69" i="1"/>
  <c r="Q65" i="1"/>
  <c r="P68" i="1"/>
  <c r="Q52" i="1"/>
  <c r="P55" i="1"/>
  <c r="P49" i="1" s="1"/>
  <c r="P56" i="1"/>
  <c r="P43" i="1"/>
  <c r="P42" i="1"/>
  <c r="P39" i="1"/>
  <c r="P30" i="1"/>
  <c r="P29" i="1"/>
  <c r="P26" i="1"/>
  <c r="P28" i="1"/>
  <c r="P10" i="1"/>
  <c r="P15" i="1"/>
  <c r="P16" i="1"/>
  <c r="P112" i="1" l="1"/>
  <c r="P100" i="1"/>
  <c r="P88" i="1"/>
  <c r="P75" i="1"/>
  <c r="P62" i="1"/>
  <c r="P36" i="1"/>
  <c r="P23" i="1"/>
</calcChain>
</file>

<file path=xl/sharedStrings.xml><?xml version="1.0" encoding="utf-8"?>
<sst xmlns="http://schemas.openxmlformats.org/spreadsheetml/2006/main" count="367" uniqueCount="33">
  <si>
    <t>zlf</t>
  </si>
  <si>
    <t>Version</t>
  </si>
  <si>
    <t>Jun 26 2022</t>
  </si>
  <si>
    <t>Switchboard 1a</t>
  </si>
  <si>
    <t>zlftest01.xml</t>
  </si>
  <si>
    <t>zlftest01.csv</t>
  </si>
  <si>
    <t>Operational_Condition</t>
  </si>
  <si>
    <t>Cruising</t>
  </si>
  <si>
    <t>Ambient_Condition</t>
  </si>
  <si>
    <t>summer</t>
  </si>
  <si>
    <t>Total_Connected_Load_KW</t>
  </si>
  <si>
    <t>Total_Load_Factor_Load_KW</t>
  </si>
  <si>
    <t>Zonal_Total_Operating_Load_KW</t>
  </si>
  <si>
    <t>Total_lf</t>
  </si>
  <si>
    <t>Total_zlf</t>
  </si>
  <si>
    <t>SWBS</t>
  </si>
  <si>
    <t>Chill Water Plant</t>
  </si>
  <si>
    <t>Connected_Load_KW</t>
  </si>
  <si>
    <t>Peak_fraction</t>
  </si>
  <si>
    <t>LF</t>
  </si>
  <si>
    <t>ZLF</t>
  </si>
  <si>
    <t>Duct Heaters</t>
  </si>
  <si>
    <t>Radar</t>
  </si>
  <si>
    <t>lighting Fixtures - Outside Machinery Spaces</t>
  </si>
  <si>
    <t>lighting Fixtures - Machinery Spaces</t>
  </si>
  <si>
    <t>spring_fall</t>
  </si>
  <si>
    <t>winter</t>
  </si>
  <si>
    <t>Functional</t>
  </si>
  <si>
    <t>Emergency</t>
  </si>
  <si>
    <t>calculated</t>
  </si>
  <si>
    <t>Calculated</t>
  </si>
  <si>
    <t>Residual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</si>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</sst>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topLeftCell="B1" workbookViewId="0">
      <selection activeCell="P8" sqref="P8"/>
    </sheetView>
  </sheetViews>
  <sheetFormatPr defaultRowHeight="14.4" x14ac:dyDescent="0.3"/>
  <cols>
    <col min="1" max="1" width="24.21875" customWidth="1"/>
  </cols>
  <sheetData>
    <row r="1" spans="1:17" x14ac:dyDescent="0.3">
      <c r="A1" t="s">
        <v>0</v>
      </c>
      <c r="B1" t="s">
        <v>1</v>
      </c>
      <c r="C1">
        <v>1</v>
      </c>
      <c r="D1" t="s">
        <v>2</v>
      </c>
    </row>
    <row r="2" spans="1:17" x14ac:dyDescent="0.3">
      <c r="A2" t="s">
        <v>3</v>
      </c>
    </row>
    <row r="3" spans="1:17" x14ac:dyDescent="0.3">
      <c r="A3" t="s">
        <v>4</v>
      </c>
    </row>
    <row r="4" spans="1:17" x14ac:dyDescent="0.3">
      <c r="A4" t="s">
        <v>5</v>
      </c>
    </row>
    <row r="5" spans="1:17" x14ac:dyDescent="0.3">
      <c r="P5" t="s">
        <v>32</v>
      </c>
    </row>
    <row r="6" spans="1:17" x14ac:dyDescent="0.3">
      <c r="A6" t="s">
        <v>6</v>
      </c>
      <c r="B6" t="s">
        <v>7</v>
      </c>
    </row>
    <row r="7" spans="1:17" x14ac:dyDescent="0.3">
      <c r="A7" t="s">
        <v>8</v>
      </c>
      <c r="B7" t="s">
        <v>9</v>
      </c>
    </row>
    <row r="8" spans="1:17" x14ac:dyDescent="0.3">
      <c r="A8" t="s">
        <v>10</v>
      </c>
      <c r="B8">
        <v>550</v>
      </c>
    </row>
    <row r="9" spans="1:17" x14ac:dyDescent="0.3">
      <c r="A9" t="s">
        <v>11</v>
      </c>
      <c r="B9">
        <v>347.5</v>
      </c>
    </row>
    <row r="10" spans="1:17" x14ac:dyDescent="0.3">
      <c r="A10" t="s">
        <v>12</v>
      </c>
      <c r="B10">
        <v>495.01798600000001</v>
      </c>
      <c r="P10">
        <f>SUM(P13:P17)+MAX(Q13:Q17)</f>
        <v>495.01798561151077</v>
      </c>
    </row>
    <row r="11" spans="1:17" x14ac:dyDescent="0.3">
      <c r="A11" t="s">
        <v>13</v>
      </c>
      <c r="B11">
        <v>0.63181799999999999</v>
      </c>
    </row>
    <row r="12" spans="1:17" x14ac:dyDescent="0.3">
      <c r="A12" t="s">
        <v>14</v>
      </c>
      <c r="B12">
        <v>0.90003299999999997</v>
      </c>
      <c r="O12" t="s">
        <v>29</v>
      </c>
      <c r="P12" t="s">
        <v>30</v>
      </c>
      <c r="Q12" t="s">
        <v>31</v>
      </c>
    </row>
    <row r="13" spans="1:17" x14ac:dyDescent="0.3">
      <c r="A13" t="s">
        <v>15</v>
      </c>
      <c r="B13">
        <v>514</v>
      </c>
      <c r="C13" t="s">
        <v>16</v>
      </c>
      <c r="D13" t="s">
        <v>17</v>
      </c>
      <c r="E13">
        <v>300</v>
      </c>
      <c r="F13" t="s">
        <v>18</v>
      </c>
      <c r="G13">
        <v>0.9</v>
      </c>
      <c r="H13" t="s">
        <v>19</v>
      </c>
      <c r="I13">
        <v>0.7</v>
      </c>
      <c r="J13">
        <v>210</v>
      </c>
      <c r="K13" t="s">
        <v>20</v>
      </c>
      <c r="L13">
        <v>0.85539600000000005</v>
      </c>
      <c r="M13">
        <v>256.61870499999998</v>
      </c>
      <c r="O13">
        <f>IF(G13*E13&gt;B$9,G13,I13+(G13-I13)*E13*G13/B$9)</f>
        <v>0.85539568345323747</v>
      </c>
      <c r="P13">
        <f>O13*E13</f>
        <v>256.61870503597123</v>
      </c>
      <c r="Q13">
        <f>(G13-O13)*E13</f>
        <v>13.381294964028767</v>
      </c>
    </row>
    <row r="14" spans="1:17" x14ac:dyDescent="0.3">
      <c r="A14" t="s">
        <v>15</v>
      </c>
      <c r="B14">
        <v>512</v>
      </c>
      <c r="C14" t="s">
        <v>21</v>
      </c>
      <c r="D14" t="s">
        <v>17</v>
      </c>
      <c r="E14">
        <v>220</v>
      </c>
      <c r="F14" t="s">
        <v>18</v>
      </c>
      <c r="G14">
        <v>0.9</v>
      </c>
      <c r="H14" t="s">
        <v>19</v>
      </c>
      <c r="I14">
        <v>0</v>
      </c>
      <c r="J14">
        <v>0</v>
      </c>
      <c r="K14" t="s">
        <v>20</v>
      </c>
      <c r="L14">
        <v>0</v>
      </c>
      <c r="M14">
        <v>0</v>
      </c>
      <c r="P14">
        <f t="shared" ref="P14:P17" si="0">O14*E14</f>
        <v>0</v>
      </c>
    </row>
    <row r="15" spans="1:17" x14ac:dyDescent="0.3">
      <c r="A15" t="s">
        <v>15</v>
      </c>
      <c r="B15">
        <v>450</v>
      </c>
      <c r="C15" t="s">
        <v>22</v>
      </c>
      <c r="D15" t="s">
        <v>17</v>
      </c>
      <c r="E15">
        <v>200</v>
      </c>
      <c r="F15" t="s">
        <v>18</v>
      </c>
      <c r="G15">
        <v>1</v>
      </c>
      <c r="H15" t="s">
        <v>19</v>
      </c>
      <c r="I15">
        <v>0.5</v>
      </c>
      <c r="J15">
        <v>100</v>
      </c>
      <c r="K15" t="s">
        <v>20</v>
      </c>
      <c r="L15">
        <v>0.78776999999999997</v>
      </c>
      <c r="M15">
        <v>157.553957</v>
      </c>
      <c r="O15">
        <f t="shared" ref="O15:O17" si="1">IF(G15*E15&gt;B$9,G15,I15+(G15-I15)*E15*G15/B$9)</f>
        <v>0.78776978417266186</v>
      </c>
      <c r="P15">
        <f t="shared" si="0"/>
        <v>157.55395683453236</v>
      </c>
      <c r="Q15">
        <f t="shared" ref="Q15:Q17" si="2">(G15-O15)*E15</f>
        <v>42.446043165467628</v>
      </c>
    </row>
    <row r="16" spans="1:17" x14ac:dyDescent="0.3">
      <c r="A16" t="s">
        <v>15</v>
      </c>
      <c r="B16">
        <v>332</v>
      </c>
      <c r="C16" t="s">
        <v>23</v>
      </c>
      <c r="D16" t="s">
        <v>17</v>
      </c>
      <c r="E16">
        <v>25</v>
      </c>
      <c r="F16" t="s">
        <v>18</v>
      </c>
      <c r="G16">
        <v>1</v>
      </c>
      <c r="H16" t="s">
        <v>19</v>
      </c>
      <c r="I16">
        <v>0.6</v>
      </c>
      <c r="J16">
        <v>15</v>
      </c>
      <c r="K16" t="s">
        <v>20</v>
      </c>
      <c r="L16">
        <v>0.62877700000000003</v>
      </c>
      <c r="M16">
        <v>15.719424</v>
      </c>
      <c r="O16">
        <f t="shared" si="1"/>
        <v>0.62877697841726621</v>
      </c>
      <c r="P16">
        <f t="shared" si="0"/>
        <v>15.719424460431656</v>
      </c>
      <c r="Q16">
        <f t="shared" si="2"/>
        <v>9.2805755395683445</v>
      </c>
    </row>
    <row r="17" spans="1:17" x14ac:dyDescent="0.3">
      <c r="A17" t="s">
        <v>15</v>
      </c>
      <c r="B17">
        <v>332</v>
      </c>
      <c r="C17" t="s">
        <v>24</v>
      </c>
      <c r="D17" t="s">
        <v>17</v>
      </c>
      <c r="E17">
        <v>25</v>
      </c>
      <c r="F17" t="s">
        <v>18</v>
      </c>
      <c r="G17">
        <v>1</v>
      </c>
      <c r="H17" t="s">
        <v>19</v>
      </c>
      <c r="I17">
        <v>0.9</v>
      </c>
      <c r="J17">
        <v>22.5</v>
      </c>
      <c r="K17" t="s">
        <v>20</v>
      </c>
      <c r="L17">
        <v>0.90719399999999994</v>
      </c>
      <c r="M17">
        <v>22.679856000000001</v>
      </c>
      <c r="O17">
        <f t="shared" si="1"/>
        <v>0.90719424460431652</v>
      </c>
      <c r="P17">
        <f t="shared" si="0"/>
        <v>22.679856115107913</v>
      </c>
      <c r="Q17">
        <f t="shared" si="2"/>
        <v>2.320143884892087</v>
      </c>
    </row>
    <row r="19" spans="1:17" x14ac:dyDescent="0.3">
      <c r="A19" t="s">
        <v>6</v>
      </c>
      <c r="B19" t="s">
        <v>7</v>
      </c>
    </row>
    <row r="20" spans="1:17" x14ac:dyDescent="0.3">
      <c r="A20" t="s">
        <v>8</v>
      </c>
      <c r="B20" t="s">
        <v>25</v>
      </c>
    </row>
    <row r="21" spans="1:17" x14ac:dyDescent="0.3">
      <c r="A21" t="s">
        <v>10</v>
      </c>
      <c r="B21">
        <v>770</v>
      </c>
    </row>
    <row r="22" spans="1:17" x14ac:dyDescent="0.3">
      <c r="A22" t="s">
        <v>11</v>
      </c>
      <c r="B22">
        <v>405.5</v>
      </c>
    </row>
    <row r="23" spans="1:17" x14ac:dyDescent="0.3">
      <c r="A23" t="s">
        <v>12</v>
      </c>
      <c r="B23">
        <v>625.51849600000003</v>
      </c>
      <c r="P23">
        <f>SUM(P26:P30)+MAX(Q26:Q30)</f>
        <v>625.51849568434034</v>
      </c>
    </row>
    <row r="24" spans="1:17" x14ac:dyDescent="0.3">
      <c r="A24" t="s">
        <v>13</v>
      </c>
      <c r="B24">
        <v>0.52662299999999995</v>
      </c>
    </row>
    <row r="25" spans="1:17" x14ac:dyDescent="0.3">
      <c r="A25" t="s">
        <v>14</v>
      </c>
      <c r="B25">
        <v>0.81236200000000003</v>
      </c>
      <c r="O25" t="s">
        <v>29</v>
      </c>
      <c r="P25" t="s">
        <v>30</v>
      </c>
      <c r="Q25" t="s">
        <v>31</v>
      </c>
    </row>
    <row r="26" spans="1:17" x14ac:dyDescent="0.3">
      <c r="A26" t="s">
        <v>15</v>
      </c>
      <c r="B26">
        <v>514</v>
      </c>
      <c r="C26" t="s">
        <v>16</v>
      </c>
      <c r="D26" t="s">
        <v>17</v>
      </c>
      <c r="E26">
        <v>300</v>
      </c>
      <c r="F26" t="s">
        <v>18</v>
      </c>
      <c r="G26">
        <v>0.9</v>
      </c>
      <c r="H26" t="s">
        <v>19</v>
      </c>
      <c r="I26">
        <v>0.6</v>
      </c>
      <c r="J26">
        <v>180</v>
      </c>
      <c r="K26" t="s">
        <v>20</v>
      </c>
      <c r="L26">
        <v>0.79975300000000005</v>
      </c>
      <c r="M26">
        <v>239.926017</v>
      </c>
      <c r="O26">
        <f>IF(G26*E26&gt;B$22,G26,I26+(G26-I26)*E26*G26/B$22)</f>
        <v>0.79975339087546238</v>
      </c>
      <c r="P26">
        <f>O26*E26</f>
        <v>239.92601726263871</v>
      </c>
      <c r="Q26">
        <f>(G26-O26)*E26</f>
        <v>30.073982737361295</v>
      </c>
    </row>
    <row r="27" spans="1:17" x14ac:dyDescent="0.3">
      <c r="A27" t="s">
        <v>15</v>
      </c>
      <c r="B27">
        <v>512</v>
      </c>
      <c r="C27" t="s">
        <v>21</v>
      </c>
      <c r="D27" t="s">
        <v>17</v>
      </c>
      <c r="E27">
        <v>220</v>
      </c>
      <c r="F27" t="s">
        <v>18</v>
      </c>
      <c r="G27">
        <v>0.9</v>
      </c>
      <c r="H27" t="s">
        <v>19</v>
      </c>
      <c r="I27">
        <v>0.4</v>
      </c>
      <c r="J27">
        <v>88</v>
      </c>
      <c r="K27" t="s">
        <v>20</v>
      </c>
      <c r="L27">
        <v>0.64414300000000002</v>
      </c>
      <c r="M27">
        <v>141.711467</v>
      </c>
      <c r="O27">
        <f t="shared" ref="O27:O30" si="3">IF(G27*E27&gt;B$22,G27,I27+(G27-I27)*E27*G27/B$22)</f>
        <v>0.64414303329223177</v>
      </c>
      <c r="P27">
        <f t="shared" ref="P27:P30" si="4">O27*E27</f>
        <v>141.71146732429099</v>
      </c>
      <c r="Q27">
        <f>(G27-O27)*E27</f>
        <v>56.288532675709014</v>
      </c>
    </row>
    <row r="28" spans="1:17" x14ac:dyDescent="0.3">
      <c r="A28" t="s">
        <v>15</v>
      </c>
      <c r="B28">
        <v>450</v>
      </c>
      <c r="C28" t="s">
        <v>22</v>
      </c>
      <c r="D28" t="s">
        <v>17</v>
      </c>
      <c r="E28">
        <v>200</v>
      </c>
      <c r="F28" t="s">
        <v>18</v>
      </c>
      <c r="G28">
        <v>1</v>
      </c>
      <c r="H28" t="s">
        <v>19</v>
      </c>
      <c r="I28">
        <v>0.5</v>
      </c>
      <c r="J28">
        <v>100</v>
      </c>
      <c r="K28" t="s">
        <v>20</v>
      </c>
      <c r="L28">
        <v>0.74660899999999997</v>
      </c>
      <c r="M28">
        <v>149.32182499999999</v>
      </c>
      <c r="O28">
        <f t="shared" si="3"/>
        <v>0.74660912453760786</v>
      </c>
      <c r="P28">
        <f t="shared" si="4"/>
        <v>149.32182490752157</v>
      </c>
      <c r="Q28">
        <f t="shared" ref="Q28:Q30" si="5">(G28-O28)*E28</f>
        <v>50.678175092478426</v>
      </c>
    </row>
    <row r="29" spans="1:17" x14ac:dyDescent="0.3">
      <c r="A29" t="s">
        <v>15</v>
      </c>
      <c r="B29">
        <v>332</v>
      </c>
      <c r="C29" t="s">
        <v>23</v>
      </c>
      <c r="D29" t="s">
        <v>17</v>
      </c>
      <c r="E29">
        <v>25</v>
      </c>
      <c r="F29" t="s">
        <v>18</v>
      </c>
      <c r="G29">
        <v>1</v>
      </c>
      <c r="H29" t="s">
        <v>19</v>
      </c>
      <c r="I29">
        <v>0.6</v>
      </c>
      <c r="J29">
        <v>15</v>
      </c>
      <c r="K29" t="s">
        <v>20</v>
      </c>
      <c r="L29">
        <v>0.62466100000000002</v>
      </c>
      <c r="M29">
        <v>15.616523000000001</v>
      </c>
      <c r="O29">
        <f t="shared" si="3"/>
        <v>0.62466091245376076</v>
      </c>
      <c r="P29">
        <f t="shared" si="4"/>
        <v>15.616522811344019</v>
      </c>
      <c r="Q29">
        <f t="shared" si="5"/>
        <v>9.3834771886559807</v>
      </c>
    </row>
    <row r="30" spans="1:17" x14ac:dyDescent="0.3">
      <c r="A30" t="s">
        <v>15</v>
      </c>
      <c r="B30">
        <v>332</v>
      </c>
      <c r="C30" t="s">
        <v>24</v>
      </c>
      <c r="D30" t="s">
        <v>17</v>
      </c>
      <c r="E30">
        <v>25</v>
      </c>
      <c r="F30" t="s">
        <v>18</v>
      </c>
      <c r="G30">
        <v>1</v>
      </c>
      <c r="H30" t="s">
        <v>19</v>
      </c>
      <c r="I30">
        <v>0.9</v>
      </c>
      <c r="J30">
        <v>22.5</v>
      </c>
      <c r="K30" t="s">
        <v>20</v>
      </c>
      <c r="L30">
        <v>0.906165</v>
      </c>
      <c r="M30">
        <v>22.654131</v>
      </c>
      <c r="O30">
        <f t="shared" si="3"/>
        <v>0.90616522811344025</v>
      </c>
      <c r="P30">
        <f t="shared" si="4"/>
        <v>22.654130702836007</v>
      </c>
      <c r="Q30">
        <f t="shared" si="5"/>
        <v>2.3458692971639938</v>
      </c>
    </row>
    <row r="32" spans="1:17" x14ac:dyDescent="0.3">
      <c r="A32" t="s">
        <v>6</v>
      </c>
      <c r="B32" t="s">
        <v>7</v>
      </c>
    </row>
    <row r="33" spans="1:17" x14ac:dyDescent="0.3">
      <c r="A33" t="s">
        <v>8</v>
      </c>
      <c r="B33" t="s">
        <v>26</v>
      </c>
    </row>
    <row r="34" spans="1:17" x14ac:dyDescent="0.3">
      <c r="A34" t="s">
        <v>10</v>
      </c>
      <c r="B34">
        <v>770</v>
      </c>
    </row>
    <row r="35" spans="1:17" x14ac:dyDescent="0.3">
      <c r="A35" t="s">
        <v>11</v>
      </c>
      <c r="B35">
        <v>485.5</v>
      </c>
    </row>
    <row r="36" spans="1:17" x14ac:dyDescent="0.3">
      <c r="A36" t="s">
        <v>12</v>
      </c>
      <c r="B36">
        <v>652.87899100000004</v>
      </c>
      <c r="P36">
        <f>SUM(P39:P43)+MAX(Q39:Q43)</f>
        <v>652.87899073120491</v>
      </c>
    </row>
    <row r="37" spans="1:17" x14ac:dyDescent="0.3">
      <c r="A37" t="s">
        <v>13</v>
      </c>
      <c r="B37">
        <v>0.63051900000000005</v>
      </c>
    </row>
    <row r="38" spans="1:17" x14ac:dyDescent="0.3">
      <c r="A38" t="s">
        <v>14</v>
      </c>
      <c r="B38">
        <v>0.84789499999999995</v>
      </c>
      <c r="O38" t="s">
        <v>29</v>
      </c>
      <c r="P38" t="s">
        <v>30</v>
      </c>
      <c r="Q38" t="s">
        <v>31</v>
      </c>
    </row>
    <row r="39" spans="1:17" x14ac:dyDescent="0.3">
      <c r="A39" t="s">
        <v>15</v>
      </c>
      <c r="B39">
        <v>514</v>
      </c>
      <c r="C39" t="s">
        <v>16</v>
      </c>
      <c r="D39" t="s">
        <v>17</v>
      </c>
      <c r="E39">
        <v>300</v>
      </c>
      <c r="F39" t="s">
        <v>18</v>
      </c>
      <c r="G39">
        <v>0.9</v>
      </c>
      <c r="H39" t="s">
        <v>19</v>
      </c>
      <c r="I39">
        <v>0.5</v>
      </c>
      <c r="J39">
        <v>150</v>
      </c>
      <c r="K39" t="s">
        <v>20</v>
      </c>
      <c r="L39">
        <v>0.72245099999999995</v>
      </c>
      <c r="M39">
        <v>216.73532399999999</v>
      </c>
      <c r="O39">
        <f>IF(G39*E39&gt;B$35,G39,I39+(G39-I39)*E39*G39/B$35)</f>
        <v>0.72245108135942326</v>
      </c>
      <c r="P39">
        <f>O39*E39</f>
        <v>216.73532440782697</v>
      </c>
      <c r="Q39">
        <f>(G39-O39)*E39</f>
        <v>53.264675592173027</v>
      </c>
    </row>
    <row r="40" spans="1:17" x14ac:dyDescent="0.3">
      <c r="A40" t="s">
        <v>15</v>
      </c>
      <c r="B40">
        <v>512</v>
      </c>
      <c r="C40" t="s">
        <v>21</v>
      </c>
      <c r="D40" t="s">
        <v>17</v>
      </c>
      <c r="E40">
        <v>220</v>
      </c>
      <c r="F40" t="s">
        <v>18</v>
      </c>
      <c r="G40">
        <v>0.9</v>
      </c>
      <c r="H40" t="s">
        <v>19</v>
      </c>
      <c r="I40">
        <v>0.9</v>
      </c>
      <c r="J40">
        <v>198</v>
      </c>
      <c r="K40" t="s">
        <v>20</v>
      </c>
      <c r="L40">
        <v>0.9</v>
      </c>
      <c r="M40">
        <v>198</v>
      </c>
      <c r="O40">
        <f t="shared" ref="O40:O43" si="6">IF(G40*E40&gt;B$35,G40,I40+(G40-I40)*E40*G40/B$35)</f>
        <v>0.9</v>
      </c>
      <c r="P40">
        <f t="shared" ref="P40:P43" si="7">O40*E40</f>
        <v>198</v>
      </c>
      <c r="Q40">
        <f>(G40-O40)*E40</f>
        <v>0</v>
      </c>
    </row>
    <row r="41" spans="1:17" x14ac:dyDescent="0.3">
      <c r="A41" t="s">
        <v>15</v>
      </c>
      <c r="B41">
        <v>450</v>
      </c>
      <c r="C41" t="s">
        <v>22</v>
      </c>
      <c r="D41" t="s">
        <v>17</v>
      </c>
      <c r="E41">
        <v>200</v>
      </c>
      <c r="F41" t="s">
        <v>18</v>
      </c>
      <c r="G41">
        <v>1</v>
      </c>
      <c r="H41" t="s">
        <v>19</v>
      </c>
      <c r="I41">
        <v>0.5</v>
      </c>
      <c r="J41">
        <v>100</v>
      </c>
      <c r="K41" t="s">
        <v>20</v>
      </c>
      <c r="L41">
        <v>0.70597299999999996</v>
      </c>
      <c r="M41">
        <v>141.19464500000001</v>
      </c>
      <c r="O41">
        <f t="shared" si="6"/>
        <v>0.70597322348094749</v>
      </c>
      <c r="P41">
        <f t="shared" si="7"/>
        <v>141.1946446961895</v>
      </c>
      <c r="Q41">
        <f t="shared" ref="Q41:Q43" si="8">(G41-O41)*E41</f>
        <v>58.805355303810501</v>
      </c>
    </row>
    <row r="42" spans="1:17" x14ac:dyDescent="0.3">
      <c r="A42" t="s">
        <v>15</v>
      </c>
      <c r="B42">
        <v>332</v>
      </c>
      <c r="C42" t="s">
        <v>23</v>
      </c>
      <c r="D42" t="s">
        <v>17</v>
      </c>
      <c r="E42">
        <v>25</v>
      </c>
      <c r="F42" t="s">
        <v>18</v>
      </c>
      <c r="G42">
        <v>1</v>
      </c>
      <c r="H42" t="s">
        <v>19</v>
      </c>
      <c r="I42">
        <v>0.6</v>
      </c>
      <c r="J42">
        <v>15</v>
      </c>
      <c r="K42" t="s">
        <v>20</v>
      </c>
      <c r="L42">
        <v>0.62059699999999995</v>
      </c>
      <c r="M42">
        <v>15.514932999999999</v>
      </c>
      <c r="O42">
        <f t="shared" si="6"/>
        <v>0.62059732234809473</v>
      </c>
      <c r="P42">
        <f t="shared" si="7"/>
        <v>15.514933058702368</v>
      </c>
      <c r="Q42">
        <f t="shared" si="8"/>
        <v>9.4850669412976316</v>
      </c>
    </row>
    <row r="43" spans="1:17" x14ac:dyDescent="0.3">
      <c r="A43" t="s">
        <v>15</v>
      </c>
      <c r="B43">
        <v>332</v>
      </c>
      <c r="C43" t="s">
        <v>24</v>
      </c>
      <c r="D43" t="s">
        <v>17</v>
      </c>
      <c r="E43">
        <v>25</v>
      </c>
      <c r="F43" t="s">
        <v>18</v>
      </c>
      <c r="G43">
        <v>1</v>
      </c>
      <c r="H43" t="s">
        <v>19</v>
      </c>
      <c r="I43">
        <v>0.9</v>
      </c>
      <c r="J43">
        <v>22.5</v>
      </c>
      <c r="K43" t="s">
        <v>20</v>
      </c>
      <c r="L43">
        <v>0.90514899999999998</v>
      </c>
      <c r="M43">
        <v>22.628733</v>
      </c>
      <c r="O43">
        <f t="shared" si="6"/>
        <v>0.90514933058702374</v>
      </c>
      <c r="P43">
        <f t="shared" si="7"/>
        <v>22.628733264675592</v>
      </c>
      <c r="Q43">
        <f t="shared" si="8"/>
        <v>2.3712667353244066</v>
      </c>
    </row>
    <row r="45" spans="1:17" x14ac:dyDescent="0.3">
      <c r="A45" t="s">
        <v>6</v>
      </c>
      <c r="B45" t="s">
        <v>27</v>
      </c>
    </row>
    <row r="46" spans="1:17" x14ac:dyDescent="0.3">
      <c r="A46" t="s">
        <v>8</v>
      </c>
      <c r="B46" t="s">
        <v>9</v>
      </c>
    </row>
    <row r="47" spans="1:17" x14ac:dyDescent="0.3">
      <c r="A47" t="s">
        <v>10</v>
      </c>
      <c r="B47">
        <v>550</v>
      </c>
    </row>
    <row r="48" spans="1:17" x14ac:dyDescent="0.3">
      <c r="A48" t="s">
        <v>11</v>
      </c>
      <c r="B48">
        <v>387.5</v>
      </c>
    </row>
    <row r="49" spans="1:17" x14ac:dyDescent="0.3">
      <c r="A49" t="s">
        <v>12</v>
      </c>
      <c r="B49">
        <v>490.11290300000002</v>
      </c>
      <c r="P49">
        <f>SUM(P52:P56)+MAX(Q52:Q56)</f>
        <v>490.11290322580646</v>
      </c>
    </row>
    <row r="50" spans="1:17" x14ac:dyDescent="0.3">
      <c r="A50" t="s">
        <v>13</v>
      </c>
      <c r="B50">
        <v>0.70454499999999998</v>
      </c>
    </row>
    <row r="51" spans="1:17" x14ac:dyDescent="0.3">
      <c r="A51" t="s">
        <v>14</v>
      </c>
      <c r="B51">
        <v>0.89111399999999996</v>
      </c>
      <c r="O51" t="s">
        <v>29</v>
      </c>
      <c r="P51" t="s">
        <v>30</v>
      </c>
      <c r="Q51" t="s">
        <v>31</v>
      </c>
    </row>
    <row r="52" spans="1:17" x14ac:dyDescent="0.3">
      <c r="A52" t="s">
        <v>15</v>
      </c>
      <c r="B52">
        <v>514</v>
      </c>
      <c r="C52" t="s">
        <v>16</v>
      </c>
      <c r="D52" t="s">
        <v>17</v>
      </c>
      <c r="E52">
        <v>300</v>
      </c>
      <c r="F52" t="s">
        <v>18</v>
      </c>
      <c r="G52">
        <v>0.9</v>
      </c>
      <c r="H52" t="s">
        <v>19</v>
      </c>
      <c r="I52">
        <v>0.7</v>
      </c>
      <c r="J52">
        <v>210</v>
      </c>
      <c r="K52" t="s">
        <v>20</v>
      </c>
      <c r="L52">
        <v>0.83935499999999996</v>
      </c>
      <c r="M52">
        <v>251.80645200000001</v>
      </c>
      <c r="O52">
        <f>IF(G52*E52&gt;B$48,G52,I52+(G52-I52)*E52*G52/B$48)</f>
        <v>0.83935483870967742</v>
      </c>
      <c r="P52">
        <f>O52*E52</f>
        <v>251.80645161290323</v>
      </c>
      <c r="Q52">
        <f>(G52-O52)*E52</f>
        <v>18.193548387096779</v>
      </c>
    </row>
    <row r="53" spans="1:17" x14ac:dyDescent="0.3">
      <c r="A53" t="s">
        <v>15</v>
      </c>
      <c r="B53">
        <v>512</v>
      </c>
      <c r="C53" t="s">
        <v>21</v>
      </c>
      <c r="D53" t="s">
        <v>17</v>
      </c>
      <c r="E53">
        <v>220</v>
      </c>
      <c r="F53" t="s">
        <v>18</v>
      </c>
      <c r="G53">
        <v>0.9</v>
      </c>
      <c r="H53" t="s">
        <v>19</v>
      </c>
      <c r="I53">
        <v>0</v>
      </c>
      <c r="J53">
        <v>0</v>
      </c>
      <c r="K53" t="s">
        <v>20</v>
      </c>
      <c r="L53">
        <v>0</v>
      </c>
      <c r="M53">
        <v>0</v>
      </c>
      <c r="O53">
        <v>0</v>
      </c>
      <c r="P53">
        <f t="shared" ref="P53:P56" si="9">O53*E53</f>
        <v>0</v>
      </c>
      <c r="Q53">
        <v>0</v>
      </c>
    </row>
    <row r="54" spans="1:17" x14ac:dyDescent="0.3">
      <c r="A54" t="s">
        <v>15</v>
      </c>
      <c r="B54">
        <v>450</v>
      </c>
      <c r="C54" t="s">
        <v>22</v>
      </c>
      <c r="D54" t="s">
        <v>17</v>
      </c>
      <c r="E54">
        <v>200</v>
      </c>
      <c r="F54" t="s">
        <v>18</v>
      </c>
      <c r="G54">
        <v>1</v>
      </c>
      <c r="H54" t="s">
        <v>19</v>
      </c>
      <c r="I54">
        <v>0.7</v>
      </c>
      <c r="J54">
        <v>140</v>
      </c>
      <c r="K54" t="s">
        <v>20</v>
      </c>
      <c r="L54">
        <v>0.85483900000000002</v>
      </c>
      <c r="M54">
        <v>170.96774199999999</v>
      </c>
      <c r="O54">
        <f t="shared" ref="O53:O56" si="10">IF(G54*E54&gt;B$48,G54,I54+(G54-I54)*E54*G54/B$48)</f>
        <v>0.85483870967741926</v>
      </c>
      <c r="P54">
        <f t="shared" si="9"/>
        <v>170.96774193548384</v>
      </c>
      <c r="Q54">
        <f t="shared" ref="Q54:Q56" si="11">(G54-O54)*E54</f>
        <v>29.032258064516149</v>
      </c>
    </row>
    <row r="55" spans="1:17" x14ac:dyDescent="0.3">
      <c r="A55" t="s">
        <v>15</v>
      </c>
      <c r="B55">
        <v>332</v>
      </c>
      <c r="C55" t="s">
        <v>23</v>
      </c>
      <c r="D55" t="s">
        <v>17</v>
      </c>
      <c r="E55">
        <v>25</v>
      </c>
      <c r="F55" t="s">
        <v>18</v>
      </c>
      <c r="G55">
        <v>1</v>
      </c>
      <c r="H55" t="s">
        <v>19</v>
      </c>
      <c r="I55">
        <v>0.6</v>
      </c>
      <c r="J55">
        <v>15</v>
      </c>
      <c r="K55" t="s">
        <v>20</v>
      </c>
      <c r="L55">
        <v>0.62580599999999997</v>
      </c>
      <c r="M55">
        <v>15.645161</v>
      </c>
      <c r="O55">
        <f t="shared" si="10"/>
        <v>0.62580645161290316</v>
      </c>
      <c r="P55">
        <f t="shared" si="9"/>
        <v>15.645161290322578</v>
      </c>
      <c r="Q55">
        <f t="shared" si="11"/>
        <v>9.3548387096774217</v>
      </c>
    </row>
    <row r="56" spans="1:17" x14ac:dyDescent="0.3">
      <c r="A56" t="s">
        <v>15</v>
      </c>
      <c r="B56">
        <v>332</v>
      </c>
      <c r="C56" t="s">
        <v>24</v>
      </c>
      <c r="D56" t="s">
        <v>17</v>
      </c>
      <c r="E56">
        <v>25</v>
      </c>
      <c r="F56" t="s">
        <v>18</v>
      </c>
      <c r="G56">
        <v>1</v>
      </c>
      <c r="H56" t="s">
        <v>19</v>
      </c>
      <c r="I56">
        <v>0.9</v>
      </c>
      <c r="J56">
        <v>22.5</v>
      </c>
      <c r="K56" t="s">
        <v>20</v>
      </c>
      <c r="L56">
        <v>0.90645200000000004</v>
      </c>
      <c r="M56">
        <v>22.661290000000001</v>
      </c>
      <c r="O56">
        <f t="shared" si="10"/>
        <v>0.90645161290322585</v>
      </c>
      <c r="P56">
        <f t="shared" si="9"/>
        <v>22.661290322580648</v>
      </c>
      <c r="Q56">
        <f t="shared" si="11"/>
        <v>2.3387096774193541</v>
      </c>
    </row>
    <row r="58" spans="1:17" x14ac:dyDescent="0.3">
      <c r="A58" t="s">
        <v>6</v>
      </c>
      <c r="B58" t="s">
        <v>27</v>
      </c>
    </row>
    <row r="59" spans="1:17" x14ac:dyDescent="0.3">
      <c r="A59" t="s">
        <v>8</v>
      </c>
      <c r="B59" t="s">
        <v>25</v>
      </c>
    </row>
    <row r="60" spans="1:17" x14ac:dyDescent="0.3">
      <c r="A60" t="s">
        <v>10</v>
      </c>
      <c r="B60">
        <v>770</v>
      </c>
    </row>
    <row r="61" spans="1:17" x14ac:dyDescent="0.3">
      <c r="A61" t="s">
        <v>11</v>
      </c>
      <c r="B61">
        <v>445.5</v>
      </c>
    </row>
    <row r="62" spans="1:17" x14ac:dyDescent="0.3">
      <c r="A62" t="s">
        <v>12</v>
      </c>
      <c r="B62">
        <v>637.68294100000003</v>
      </c>
      <c r="P62">
        <f>SUM(P65:P69)+MAX(Q65:Q69)</f>
        <v>637.68294051627379</v>
      </c>
    </row>
    <row r="63" spans="1:17" x14ac:dyDescent="0.3">
      <c r="A63" t="s">
        <v>13</v>
      </c>
      <c r="B63">
        <v>0.57857099999999995</v>
      </c>
    </row>
    <row r="64" spans="1:17" x14ac:dyDescent="0.3">
      <c r="A64" t="s">
        <v>14</v>
      </c>
      <c r="B64">
        <v>0.82816000000000001</v>
      </c>
      <c r="O64" t="s">
        <v>29</v>
      </c>
      <c r="P64" t="s">
        <v>30</v>
      </c>
      <c r="Q64" t="s">
        <v>31</v>
      </c>
    </row>
    <row r="65" spans="1:17" x14ac:dyDescent="0.3">
      <c r="A65" t="s">
        <v>15</v>
      </c>
      <c r="B65">
        <v>514</v>
      </c>
      <c r="C65" t="s">
        <v>16</v>
      </c>
      <c r="D65" t="s">
        <v>17</v>
      </c>
      <c r="E65">
        <v>300</v>
      </c>
      <c r="F65" t="s">
        <v>18</v>
      </c>
      <c r="G65">
        <v>0.9</v>
      </c>
      <c r="H65" t="s">
        <v>19</v>
      </c>
      <c r="I65">
        <v>0.6</v>
      </c>
      <c r="J65">
        <v>180</v>
      </c>
      <c r="K65" t="s">
        <v>20</v>
      </c>
      <c r="L65">
        <v>0.78181800000000001</v>
      </c>
      <c r="M65">
        <v>234.545455</v>
      </c>
      <c r="O65">
        <f>IF(G65*E65&gt;B$61,G65,I65+(G65-I65)*E65*G65/B$61)</f>
        <v>0.78181818181818186</v>
      </c>
      <c r="P65">
        <f>O65*E65</f>
        <v>234.54545454545456</v>
      </c>
      <c r="Q65">
        <f>(G65-O65)*E65</f>
        <v>35.454545454545453</v>
      </c>
    </row>
    <row r="66" spans="1:17" x14ac:dyDescent="0.3">
      <c r="A66" t="s">
        <v>15</v>
      </c>
      <c r="B66">
        <v>512</v>
      </c>
      <c r="C66" t="s">
        <v>21</v>
      </c>
      <c r="D66" t="s">
        <v>17</v>
      </c>
      <c r="E66">
        <v>220</v>
      </c>
      <c r="F66" t="s">
        <v>18</v>
      </c>
      <c r="G66">
        <v>0.9</v>
      </c>
      <c r="H66" t="s">
        <v>19</v>
      </c>
      <c r="I66">
        <v>0.4</v>
      </c>
      <c r="J66">
        <v>88</v>
      </c>
      <c r="K66" t="s">
        <v>20</v>
      </c>
      <c r="L66">
        <v>0.62222200000000005</v>
      </c>
      <c r="M66">
        <v>136.88888900000001</v>
      </c>
      <c r="O66">
        <f t="shared" ref="O66:O69" si="12">IF(G66*E66&gt;B$61,G66,I66+(G66-I66)*E66*G66/B$61)</f>
        <v>0.62222222222222223</v>
      </c>
      <c r="P66">
        <f t="shared" ref="P66:P69" si="13">O66*E66</f>
        <v>136.88888888888889</v>
      </c>
      <c r="Q66">
        <f>(G66-O66)*E66</f>
        <v>61.111111111111114</v>
      </c>
    </row>
    <row r="67" spans="1:17" x14ac:dyDescent="0.3">
      <c r="A67" t="s">
        <v>15</v>
      </c>
      <c r="B67">
        <v>450</v>
      </c>
      <c r="C67" t="s">
        <v>22</v>
      </c>
      <c r="D67" t="s">
        <v>17</v>
      </c>
      <c r="E67">
        <v>200</v>
      </c>
      <c r="F67" t="s">
        <v>18</v>
      </c>
      <c r="G67">
        <v>1</v>
      </c>
      <c r="H67" t="s">
        <v>19</v>
      </c>
      <c r="I67">
        <v>0.7</v>
      </c>
      <c r="J67">
        <v>140</v>
      </c>
      <c r="K67" t="s">
        <v>20</v>
      </c>
      <c r="L67">
        <v>0.83467999999999998</v>
      </c>
      <c r="M67">
        <v>166.936027</v>
      </c>
      <c r="O67">
        <f t="shared" si="12"/>
        <v>0.83468013468013469</v>
      </c>
      <c r="P67">
        <f t="shared" si="13"/>
        <v>166.93602693602693</v>
      </c>
      <c r="Q67">
        <f t="shared" ref="Q67:Q69" si="14">(G67-O67)*E67</f>
        <v>33.063973063973066</v>
      </c>
    </row>
    <row r="68" spans="1:17" x14ac:dyDescent="0.3">
      <c r="A68" t="s">
        <v>15</v>
      </c>
      <c r="B68">
        <v>332</v>
      </c>
      <c r="C68" t="s">
        <v>23</v>
      </c>
      <c r="D68" t="s">
        <v>17</v>
      </c>
      <c r="E68">
        <v>25</v>
      </c>
      <c r="F68" t="s">
        <v>18</v>
      </c>
      <c r="G68">
        <v>1</v>
      </c>
      <c r="H68" t="s">
        <v>19</v>
      </c>
      <c r="I68">
        <v>0.6</v>
      </c>
      <c r="J68">
        <v>15</v>
      </c>
      <c r="K68" t="s">
        <v>20</v>
      </c>
      <c r="L68">
        <v>0.62244699999999997</v>
      </c>
      <c r="M68">
        <v>15.561166999999999</v>
      </c>
      <c r="O68">
        <f t="shared" si="12"/>
        <v>0.62244668911335577</v>
      </c>
      <c r="P68">
        <f t="shared" si="13"/>
        <v>15.561167227833895</v>
      </c>
      <c r="Q68">
        <f t="shared" si="14"/>
        <v>9.4388327721661049</v>
      </c>
    </row>
    <row r="69" spans="1:17" x14ac:dyDescent="0.3">
      <c r="A69" t="s">
        <v>15</v>
      </c>
      <c r="B69">
        <v>332</v>
      </c>
      <c r="C69" t="s">
        <v>24</v>
      </c>
      <c r="D69" t="s">
        <v>17</v>
      </c>
      <c r="E69">
        <v>25</v>
      </c>
      <c r="F69" t="s">
        <v>18</v>
      </c>
      <c r="G69">
        <v>1</v>
      </c>
      <c r="H69" t="s">
        <v>19</v>
      </c>
      <c r="I69">
        <v>0.9</v>
      </c>
      <c r="J69">
        <v>22.5</v>
      </c>
      <c r="K69" t="s">
        <v>20</v>
      </c>
      <c r="L69">
        <v>0.90561199999999997</v>
      </c>
      <c r="M69">
        <v>22.640291999999999</v>
      </c>
      <c r="O69">
        <f t="shared" si="12"/>
        <v>0.90561167227833894</v>
      </c>
      <c r="P69">
        <f t="shared" si="13"/>
        <v>22.640291806958473</v>
      </c>
      <c r="Q69">
        <f t="shared" si="14"/>
        <v>2.3597081930415262</v>
      </c>
    </row>
    <row r="71" spans="1:17" x14ac:dyDescent="0.3">
      <c r="A71" t="s">
        <v>6</v>
      </c>
      <c r="B71" t="s">
        <v>27</v>
      </c>
    </row>
    <row r="72" spans="1:17" x14ac:dyDescent="0.3">
      <c r="A72" t="s">
        <v>8</v>
      </c>
      <c r="B72" t="s">
        <v>26</v>
      </c>
    </row>
    <row r="73" spans="1:17" x14ac:dyDescent="0.3">
      <c r="A73" t="s">
        <v>10</v>
      </c>
      <c r="B73">
        <v>770</v>
      </c>
    </row>
    <row r="74" spans="1:17" x14ac:dyDescent="0.3">
      <c r="A74" t="s">
        <v>11</v>
      </c>
      <c r="B74">
        <v>525.5</v>
      </c>
    </row>
    <row r="75" spans="1:17" x14ac:dyDescent="0.3">
      <c r="A75" t="s">
        <v>12</v>
      </c>
      <c r="B75">
        <v>668.93006700000001</v>
      </c>
      <c r="P75">
        <f>SUM(P78:P82)+MAX(Q78:Q82)</f>
        <v>668.93006660323499</v>
      </c>
    </row>
    <row r="76" spans="1:17" x14ac:dyDescent="0.3">
      <c r="A76" t="s">
        <v>13</v>
      </c>
      <c r="B76">
        <v>0.68246799999999996</v>
      </c>
    </row>
    <row r="77" spans="1:17" x14ac:dyDescent="0.3">
      <c r="A77" t="s">
        <v>14</v>
      </c>
      <c r="B77">
        <v>0.86873999999999996</v>
      </c>
      <c r="O77" t="s">
        <v>29</v>
      </c>
      <c r="P77" t="s">
        <v>30</v>
      </c>
      <c r="Q77" t="s">
        <v>31</v>
      </c>
    </row>
    <row r="78" spans="1:17" x14ac:dyDescent="0.3">
      <c r="A78" t="s">
        <v>15</v>
      </c>
      <c r="B78">
        <v>514</v>
      </c>
      <c r="C78" t="s">
        <v>16</v>
      </c>
      <c r="D78" t="s">
        <v>17</v>
      </c>
      <c r="E78">
        <v>300</v>
      </c>
      <c r="F78" t="s">
        <v>18</v>
      </c>
      <c r="G78">
        <v>0.9</v>
      </c>
      <c r="H78" t="s">
        <v>19</v>
      </c>
      <c r="I78">
        <v>0.5</v>
      </c>
      <c r="J78">
        <v>150</v>
      </c>
      <c r="K78" t="s">
        <v>20</v>
      </c>
      <c r="L78">
        <v>0.70551900000000001</v>
      </c>
      <c r="M78">
        <v>211.65556599999999</v>
      </c>
      <c r="O78">
        <f>IF(G78*E78&gt;B$74,G78,I78+(G78-I78)*E78*G78/B$74)</f>
        <v>0.7055185537583254</v>
      </c>
      <c r="P78">
        <f>O78*E78</f>
        <v>211.65556612749762</v>
      </c>
      <c r="Q78">
        <f>(G78-O78)*E78</f>
        <v>58.344433872502385</v>
      </c>
    </row>
    <row r="79" spans="1:17" x14ac:dyDescent="0.3">
      <c r="A79" t="s">
        <v>15</v>
      </c>
      <c r="B79">
        <v>512</v>
      </c>
      <c r="C79" t="s">
        <v>21</v>
      </c>
      <c r="D79" t="s">
        <v>17</v>
      </c>
      <c r="E79">
        <v>220</v>
      </c>
      <c r="F79" t="s">
        <v>18</v>
      </c>
      <c r="G79">
        <v>0.9</v>
      </c>
      <c r="H79" t="s">
        <v>19</v>
      </c>
      <c r="I79">
        <v>0.9</v>
      </c>
      <c r="J79">
        <v>198</v>
      </c>
      <c r="K79" t="s">
        <v>20</v>
      </c>
      <c r="L79">
        <v>0.9</v>
      </c>
      <c r="M79">
        <v>198</v>
      </c>
      <c r="O79">
        <f t="shared" ref="O79:O82" si="15">IF(G79*E79&gt;B$74,G79,I79+(G79-I79)*E79*G79/B$74)</f>
        <v>0.9</v>
      </c>
      <c r="P79">
        <f t="shared" ref="P79:P82" si="16">O79*E79</f>
        <v>198</v>
      </c>
      <c r="Q79">
        <f>(G79-O79)*E79</f>
        <v>0</v>
      </c>
    </row>
    <row r="80" spans="1:17" x14ac:dyDescent="0.3">
      <c r="A80" t="s">
        <v>15</v>
      </c>
      <c r="B80">
        <v>450</v>
      </c>
      <c r="C80" t="s">
        <v>22</v>
      </c>
      <c r="D80" t="s">
        <v>17</v>
      </c>
      <c r="E80">
        <v>200</v>
      </c>
      <c r="F80" t="s">
        <v>18</v>
      </c>
      <c r="G80">
        <v>1</v>
      </c>
      <c r="H80" t="s">
        <v>19</v>
      </c>
      <c r="I80">
        <v>0.7</v>
      </c>
      <c r="J80">
        <v>140</v>
      </c>
      <c r="K80" t="s">
        <v>20</v>
      </c>
      <c r="L80">
        <v>0.81417700000000004</v>
      </c>
      <c r="M80">
        <v>162.83539500000001</v>
      </c>
      <c r="O80">
        <f t="shared" si="15"/>
        <v>0.81417697431018077</v>
      </c>
      <c r="P80">
        <f t="shared" si="16"/>
        <v>162.83539486203614</v>
      </c>
      <c r="Q80">
        <f t="shared" ref="Q80:Q82" si="17">(G80-O80)*E80</f>
        <v>37.164605137963846</v>
      </c>
    </row>
    <row r="81" spans="1:17" x14ac:dyDescent="0.3">
      <c r="A81" t="s">
        <v>15</v>
      </c>
      <c r="B81">
        <v>332</v>
      </c>
      <c r="C81" t="s">
        <v>23</v>
      </c>
      <c r="D81" t="s">
        <v>17</v>
      </c>
      <c r="E81">
        <v>25</v>
      </c>
      <c r="F81" t="s">
        <v>18</v>
      </c>
      <c r="G81">
        <v>1</v>
      </c>
      <c r="H81" t="s">
        <v>19</v>
      </c>
      <c r="I81">
        <v>0.6</v>
      </c>
      <c r="J81">
        <v>15</v>
      </c>
      <c r="K81" t="s">
        <v>20</v>
      </c>
      <c r="L81">
        <v>0.61902900000000005</v>
      </c>
      <c r="M81">
        <v>15.475737000000001</v>
      </c>
      <c r="O81">
        <f t="shared" si="15"/>
        <v>0.61902949571836341</v>
      </c>
      <c r="P81">
        <f t="shared" si="16"/>
        <v>15.475737392959084</v>
      </c>
      <c r="Q81">
        <f t="shared" si="17"/>
        <v>9.5242626070409155</v>
      </c>
    </row>
    <row r="82" spans="1:17" x14ac:dyDescent="0.3">
      <c r="A82" t="s">
        <v>15</v>
      </c>
      <c r="B82">
        <v>332</v>
      </c>
      <c r="C82" t="s">
        <v>24</v>
      </c>
      <c r="D82" t="s">
        <v>17</v>
      </c>
      <c r="E82">
        <v>25</v>
      </c>
      <c r="F82" t="s">
        <v>18</v>
      </c>
      <c r="G82">
        <v>1</v>
      </c>
      <c r="H82" t="s">
        <v>19</v>
      </c>
      <c r="I82">
        <v>0.9</v>
      </c>
      <c r="J82">
        <v>22.5</v>
      </c>
      <c r="K82" t="s">
        <v>20</v>
      </c>
      <c r="L82">
        <v>0.90475700000000003</v>
      </c>
      <c r="M82">
        <v>22.618933999999999</v>
      </c>
      <c r="O82">
        <f t="shared" si="15"/>
        <v>0.90475737392959088</v>
      </c>
      <c r="P82">
        <f t="shared" si="16"/>
        <v>22.618934348239772</v>
      </c>
      <c r="Q82">
        <f t="shared" si="17"/>
        <v>2.381065651760228</v>
      </c>
    </row>
    <row r="84" spans="1:17" x14ac:dyDescent="0.3">
      <c r="A84" t="s">
        <v>6</v>
      </c>
      <c r="B84" t="s">
        <v>28</v>
      </c>
    </row>
    <row r="85" spans="1:17" x14ac:dyDescent="0.3">
      <c r="A85" t="s">
        <v>8</v>
      </c>
      <c r="B85" t="s">
        <v>9</v>
      </c>
    </row>
    <row r="86" spans="1:17" x14ac:dyDescent="0.3">
      <c r="A86" t="s">
        <v>10</v>
      </c>
      <c r="B86">
        <v>550</v>
      </c>
    </row>
    <row r="87" spans="1:17" x14ac:dyDescent="0.3">
      <c r="A87" t="s">
        <v>11</v>
      </c>
      <c r="B87">
        <v>252.5</v>
      </c>
    </row>
    <row r="88" spans="1:17" x14ac:dyDescent="0.3">
      <c r="A88" t="s">
        <v>12</v>
      </c>
      <c r="B88">
        <v>504.23267299999998</v>
      </c>
      <c r="P88">
        <f>SUM(P91:P95)+MAX(Q91:Q95)</f>
        <v>504.23267326732673</v>
      </c>
    </row>
    <row r="89" spans="1:17" x14ac:dyDescent="0.3">
      <c r="A89" t="s">
        <v>13</v>
      </c>
      <c r="B89">
        <v>0.45909100000000003</v>
      </c>
    </row>
    <row r="90" spans="1:17" x14ac:dyDescent="0.3">
      <c r="A90" t="s">
        <v>14</v>
      </c>
      <c r="B90">
        <v>0.91678700000000002</v>
      </c>
      <c r="O90" t="s">
        <v>29</v>
      </c>
      <c r="P90" t="s">
        <v>30</v>
      </c>
      <c r="Q90" t="s">
        <v>31</v>
      </c>
    </row>
    <row r="91" spans="1:17" x14ac:dyDescent="0.3">
      <c r="A91" t="s">
        <v>15</v>
      </c>
      <c r="B91">
        <v>514</v>
      </c>
      <c r="C91" t="s">
        <v>16</v>
      </c>
      <c r="D91" t="s">
        <v>17</v>
      </c>
      <c r="E91">
        <v>300</v>
      </c>
      <c r="F91" t="s">
        <v>18</v>
      </c>
      <c r="G91">
        <v>0.9</v>
      </c>
      <c r="H91" t="s">
        <v>19</v>
      </c>
      <c r="I91">
        <v>0.4</v>
      </c>
      <c r="J91">
        <v>120</v>
      </c>
      <c r="K91" t="s">
        <v>20</v>
      </c>
      <c r="L91">
        <v>0.9</v>
      </c>
      <c r="M91">
        <v>270</v>
      </c>
      <c r="O91">
        <f>IF(G91*E91&gt;B$87,G91,I91+(G91-I91)*E91*G91/B$87)</f>
        <v>0.9</v>
      </c>
      <c r="P91">
        <f>O91*E91</f>
        <v>270</v>
      </c>
      <c r="Q91">
        <f>(G91-O91)*E91</f>
        <v>0</v>
      </c>
    </row>
    <row r="92" spans="1:17" x14ac:dyDescent="0.3">
      <c r="A92" t="s">
        <v>15</v>
      </c>
      <c r="B92">
        <v>450</v>
      </c>
      <c r="C92" t="s">
        <v>22</v>
      </c>
      <c r="D92" t="s">
        <v>17</v>
      </c>
      <c r="E92">
        <v>200</v>
      </c>
      <c r="F92" t="s">
        <v>18</v>
      </c>
      <c r="G92">
        <v>1</v>
      </c>
      <c r="H92" t="s">
        <v>19</v>
      </c>
      <c r="I92">
        <v>0.5</v>
      </c>
      <c r="J92">
        <v>100</v>
      </c>
      <c r="K92" t="s">
        <v>20</v>
      </c>
      <c r="L92">
        <v>0.89603999999999995</v>
      </c>
      <c r="M92">
        <v>179.207921</v>
      </c>
      <c r="O92">
        <f t="shared" ref="O92:O94" si="18">IF(G92*E92&gt;B$87,G92,I92+(G92-I92)*E92*G92/B$87)</f>
        <v>0.89603960396039606</v>
      </c>
      <c r="P92">
        <f t="shared" ref="P92:P95" si="19">O92*E92</f>
        <v>179.20792079207922</v>
      </c>
      <c r="Q92">
        <f>(G92-O92)*E92</f>
        <v>20.792079207920789</v>
      </c>
    </row>
    <row r="93" spans="1:17" x14ac:dyDescent="0.3">
      <c r="A93" t="s">
        <v>15</v>
      </c>
      <c r="B93">
        <v>332</v>
      </c>
      <c r="C93" t="s">
        <v>23</v>
      </c>
      <c r="D93" t="s">
        <v>17</v>
      </c>
      <c r="E93">
        <v>25</v>
      </c>
      <c r="F93" t="s">
        <v>18</v>
      </c>
      <c r="G93">
        <v>1</v>
      </c>
      <c r="H93" t="s">
        <v>19</v>
      </c>
      <c r="I93">
        <v>0.4</v>
      </c>
      <c r="J93">
        <v>10</v>
      </c>
      <c r="K93" t="s">
        <v>20</v>
      </c>
      <c r="L93">
        <v>0.45940599999999998</v>
      </c>
      <c r="M93">
        <v>11.485149</v>
      </c>
      <c r="O93">
        <f t="shared" si="18"/>
        <v>0.45940594059405943</v>
      </c>
      <c r="P93">
        <f t="shared" si="19"/>
        <v>11.485148514851486</v>
      </c>
      <c r="Q93">
        <f t="shared" ref="Q93:Q95" si="20">(G93-O93)*E93</f>
        <v>13.514851485148515</v>
      </c>
    </row>
    <row r="94" spans="1:17" x14ac:dyDescent="0.3">
      <c r="A94" t="s">
        <v>15</v>
      </c>
      <c r="B94">
        <v>332</v>
      </c>
      <c r="C94" t="s">
        <v>24</v>
      </c>
      <c r="D94" t="s">
        <v>17</v>
      </c>
      <c r="E94">
        <v>25</v>
      </c>
      <c r="F94" t="s">
        <v>18</v>
      </c>
      <c r="G94">
        <v>1</v>
      </c>
      <c r="H94" t="s">
        <v>19</v>
      </c>
      <c r="I94">
        <v>0.9</v>
      </c>
      <c r="J94">
        <v>22.5</v>
      </c>
      <c r="K94" t="s">
        <v>20</v>
      </c>
      <c r="L94">
        <v>0.90990099999999996</v>
      </c>
      <c r="M94">
        <v>22.747525</v>
      </c>
      <c r="O94">
        <f t="shared" si="18"/>
        <v>0.90990099009900993</v>
      </c>
      <c r="P94">
        <f t="shared" si="19"/>
        <v>22.747524752475247</v>
      </c>
      <c r="Q94">
        <f t="shared" si="20"/>
        <v>2.2524752475247518</v>
      </c>
    </row>
    <row r="96" spans="1:17" x14ac:dyDescent="0.3">
      <c r="A96" t="s">
        <v>6</v>
      </c>
      <c r="B96" t="s">
        <v>28</v>
      </c>
    </row>
    <row r="97" spans="1:17" x14ac:dyDescent="0.3">
      <c r="A97" t="s">
        <v>8</v>
      </c>
      <c r="B97" t="s">
        <v>25</v>
      </c>
    </row>
    <row r="98" spans="1:17" x14ac:dyDescent="0.3">
      <c r="A98" t="s">
        <v>10</v>
      </c>
      <c r="B98">
        <v>550</v>
      </c>
    </row>
    <row r="99" spans="1:17" x14ac:dyDescent="0.3">
      <c r="A99" t="s">
        <v>11</v>
      </c>
      <c r="B99">
        <v>237.5</v>
      </c>
    </row>
    <row r="100" spans="1:17" x14ac:dyDescent="0.3">
      <c r="A100" t="s">
        <v>12</v>
      </c>
      <c r="B100">
        <v>504.342105</v>
      </c>
      <c r="P100">
        <f>SUM(P103:P107)+MAX(Q103:Q107)</f>
        <v>504.34210526315786</v>
      </c>
    </row>
    <row r="101" spans="1:17" x14ac:dyDescent="0.3">
      <c r="A101" t="s">
        <v>13</v>
      </c>
      <c r="B101">
        <v>0.43181799999999998</v>
      </c>
    </row>
    <row r="102" spans="1:17" x14ac:dyDescent="0.3">
      <c r="A102" t="s">
        <v>14</v>
      </c>
      <c r="B102">
        <v>0.91698599999999997</v>
      </c>
      <c r="O102" t="s">
        <v>29</v>
      </c>
      <c r="P102" t="s">
        <v>30</v>
      </c>
      <c r="Q102" t="s">
        <v>31</v>
      </c>
    </row>
    <row r="103" spans="1:17" x14ac:dyDescent="0.3">
      <c r="A103" t="s">
        <v>15</v>
      </c>
      <c r="B103">
        <v>514</v>
      </c>
      <c r="C103" t="s">
        <v>16</v>
      </c>
      <c r="D103" t="s">
        <v>17</v>
      </c>
      <c r="E103">
        <v>300</v>
      </c>
      <c r="F103" t="s">
        <v>18</v>
      </c>
      <c r="G103">
        <v>0.9</v>
      </c>
      <c r="H103" t="s">
        <v>19</v>
      </c>
      <c r="I103">
        <v>0.35</v>
      </c>
      <c r="J103">
        <v>105</v>
      </c>
      <c r="K103" t="s">
        <v>20</v>
      </c>
      <c r="L103">
        <v>0.9</v>
      </c>
      <c r="M103">
        <v>270</v>
      </c>
      <c r="O103">
        <f>IF(G103*E103&gt;B$99,G103,I103+(G103-I103)*E103*G103/B$99)</f>
        <v>0.9</v>
      </c>
      <c r="P103">
        <f>O103*E103</f>
        <v>270</v>
      </c>
      <c r="Q103">
        <f>(G103-O103)*E103</f>
        <v>0</v>
      </c>
    </row>
    <row r="104" spans="1:17" x14ac:dyDescent="0.3">
      <c r="A104" t="s">
        <v>15</v>
      </c>
      <c r="B104">
        <v>450</v>
      </c>
      <c r="C104" t="s">
        <v>22</v>
      </c>
      <c r="D104" t="s">
        <v>17</v>
      </c>
      <c r="E104">
        <v>200</v>
      </c>
      <c r="F104" t="s">
        <v>18</v>
      </c>
      <c r="G104">
        <v>1</v>
      </c>
      <c r="H104" t="s">
        <v>19</v>
      </c>
      <c r="I104">
        <v>0.5</v>
      </c>
      <c r="J104">
        <v>100</v>
      </c>
      <c r="K104" t="s">
        <v>20</v>
      </c>
      <c r="L104">
        <v>0.92105300000000001</v>
      </c>
      <c r="M104">
        <v>184.21052599999999</v>
      </c>
      <c r="O104">
        <f t="shared" ref="O104:O106" si="21">IF(G104*E104&gt;B$99,G104,I104+(G104-I104)*E104*G104/B$99)</f>
        <v>0.92105263157894735</v>
      </c>
      <c r="P104">
        <f t="shared" ref="P104:P106" si="22">O104*E104</f>
        <v>184.21052631578948</v>
      </c>
      <c r="Q104">
        <f>(G104-O104)*E104</f>
        <v>15.789473684210531</v>
      </c>
    </row>
    <row r="105" spans="1:17" x14ac:dyDescent="0.3">
      <c r="A105" t="s">
        <v>15</v>
      </c>
      <c r="B105">
        <v>332</v>
      </c>
      <c r="C105" t="s">
        <v>23</v>
      </c>
      <c r="D105" t="s">
        <v>17</v>
      </c>
      <c r="E105">
        <v>25</v>
      </c>
      <c r="F105" t="s">
        <v>18</v>
      </c>
      <c r="G105">
        <v>1</v>
      </c>
      <c r="H105" t="s">
        <v>19</v>
      </c>
      <c r="I105">
        <v>0.4</v>
      </c>
      <c r="J105">
        <v>10</v>
      </c>
      <c r="K105" t="s">
        <v>20</v>
      </c>
      <c r="L105">
        <v>0.46315800000000001</v>
      </c>
      <c r="M105">
        <v>11.578946999999999</v>
      </c>
      <c r="O105">
        <f t="shared" si="21"/>
        <v>0.4631578947368421</v>
      </c>
      <c r="P105">
        <f t="shared" si="22"/>
        <v>11.578947368421053</v>
      </c>
      <c r="Q105">
        <f t="shared" ref="Q105:Q106" si="23">(G105-O105)*E105</f>
        <v>13.421052631578947</v>
      </c>
    </row>
    <row r="106" spans="1:17" x14ac:dyDescent="0.3">
      <c r="A106" t="s">
        <v>15</v>
      </c>
      <c r="B106">
        <v>332</v>
      </c>
      <c r="C106" t="s">
        <v>24</v>
      </c>
      <c r="D106" t="s">
        <v>17</v>
      </c>
      <c r="E106">
        <v>25</v>
      </c>
      <c r="F106" t="s">
        <v>18</v>
      </c>
      <c r="G106">
        <v>1</v>
      </c>
      <c r="H106" t="s">
        <v>19</v>
      </c>
      <c r="I106">
        <v>0.9</v>
      </c>
      <c r="J106">
        <v>22.5</v>
      </c>
      <c r="K106" t="s">
        <v>20</v>
      </c>
      <c r="L106">
        <v>0.91052599999999995</v>
      </c>
      <c r="M106">
        <v>22.763158000000001</v>
      </c>
      <c r="O106">
        <f t="shared" si="21"/>
        <v>0.91052631578947374</v>
      </c>
      <c r="P106">
        <f t="shared" si="22"/>
        <v>22.763157894736842</v>
      </c>
      <c r="Q106">
        <f t="shared" si="23"/>
        <v>2.2368421052631566</v>
      </c>
    </row>
    <row r="108" spans="1:17" x14ac:dyDescent="0.3">
      <c r="A108" t="s">
        <v>6</v>
      </c>
      <c r="B108" t="s">
        <v>28</v>
      </c>
    </row>
    <row r="109" spans="1:17" x14ac:dyDescent="0.3">
      <c r="A109" t="s">
        <v>8</v>
      </c>
      <c r="B109" t="s">
        <v>26</v>
      </c>
    </row>
    <row r="110" spans="1:17" x14ac:dyDescent="0.3">
      <c r="A110" t="s">
        <v>10</v>
      </c>
      <c r="B110">
        <v>550</v>
      </c>
    </row>
    <row r="111" spans="1:17" x14ac:dyDescent="0.3">
      <c r="A111" t="s">
        <v>11</v>
      </c>
      <c r="B111">
        <v>222.5</v>
      </c>
    </row>
    <row r="112" spans="1:17" x14ac:dyDescent="0.3">
      <c r="A112" t="s">
        <v>12</v>
      </c>
      <c r="B112">
        <v>507.66853900000001</v>
      </c>
      <c r="P112">
        <f>SUM(P115:P119)+MAX(Q115:Q119)</f>
        <v>507.66853932584269</v>
      </c>
    </row>
    <row r="113" spans="1:17" x14ac:dyDescent="0.3">
      <c r="A113" t="s">
        <v>13</v>
      </c>
      <c r="B113">
        <v>0.40454499999999999</v>
      </c>
    </row>
    <row r="114" spans="1:17" x14ac:dyDescent="0.3">
      <c r="A114" t="s">
        <v>14</v>
      </c>
      <c r="B114">
        <v>0.92303400000000002</v>
      </c>
      <c r="O114" t="s">
        <v>29</v>
      </c>
      <c r="P114" t="s">
        <v>30</v>
      </c>
      <c r="Q114" t="s">
        <v>31</v>
      </c>
    </row>
    <row r="115" spans="1:17" x14ac:dyDescent="0.3">
      <c r="A115" t="s">
        <v>15</v>
      </c>
      <c r="B115">
        <v>514</v>
      </c>
      <c r="C115" t="s">
        <v>16</v>
      </c>
      <c r="D115" t="s">
        <v>17</v>
      </c>
      <c r="E115">
        <v>300</v>
      </c>
      <c r="F115" t="s">
        <v>18</v>
      </c>
      <c r="G115">
        <v>0.9</v>
      </c>
      <c r="H115" t="s">
        <v>19</v>
      </c>
      <c r="I115">
        <v>0.3</v>
      </c>
      <c r="J115">
        <v>90</v>
      </c>
      <c r="K115" t="s">
        <v>20</v>
      </c>
      <c r="L115">
        <v>0.9</v>
      </c>
      <c r="M115">
        <v>270</v>
      </c>
      <c r="O115">
        <f>IF(G115*E115&gt;B$111,G115,I115+(G115-I115)*E115*G115/B$111)</f>
        <v>0.9</v>
      </c>
      <c r="P115">
        <f>O115*E115</f>
        <v>270</v>
      </c>
      <c r="Q115">
        <f>(G115-O115)*E115</f>
        <v>0</v>
      </c>
    </row>
    <row r="116" spans="1:17" x14ac:dyDescent="0.3">
      <c r="A116" t="s">
        <v>15</v>
      </c>
      <c r="B116">
        <v>450</v>
      </c>
      <c r="C116" t="s">
        <v>22</v>
      </c>
      <c r="D116" t="s">
        <v>17</v>
      </c>
      <c r="E116">
        <v>200</v>
      </c>
      <c r="F116" t="s">
        <v>18</v>
      </c>
      <c r="G116">
        <v>1</v>
      </c>
      <c r="H116" t="s">
        <v>19</v>
      </c>
      <c r="I116">
        <v>0.5</v>
      </c>
      <c r="J116">
        <v>100</v>
      </c>
      <c r="K116" t="s">
        <v>20</v>
      </c>
      <c r="L116">
        <v>0.949438</v>
      </c>
      <c r="M116">
        <v>189.88764</v>
      </c>
      <c r="O116">
        <f t="shared" ref="O116:O118" si="24">IF(G116*E116&gt;B$111,G116,I116+(G116-I116)*E116*G116/B$111)</f>
        <v>0.949438202247191</v>
      </c>
      <c r="P116">
        <f t="shared" ref="P116:P118" si="25">O116*E116</f>
        <v>189.88764044943821</v>
      </c>
      <c r="Q116">
        <f>(G116-O116)*E116</f>
        <v>10.1123595505618</v>
      </c>
    </row>
    <row r="117" spans="1:17" x14ac:dyDescent="0.3">
      <c r="A117" t="s">
        <v>15</v>
      </c>
      <c r="B117">
        <v>332</v>
      </c>
      <c r="C117" t="s">
        <v>23</v>
      </c>
      <c r="D117" t="s">
        <v>17</v>
      </c>
      <c r="E117">
        <v>25</v>
      </c>
      <c r="F117" t="s">
        <v>18</v>
      </c>
      <c r="G117">
        <v>1</v>
      </c>
      <c r="H117" t="s">
        <v>19</v>
      </c>
      <c r="I117">
        <v>0.4</v>
      </c>
      <c r="J117">
        <v>10</v>
      </c>
      <c r="K117" t="s">
        <v>20</v>
      </c>
      <c r="L117">
        <v>0.467416</v>
      </c>
      <c r="M117">
        <v>11.685392999999999</v>
      </c>
      <c r="O117">
        <f t="shared" si="24"/>
        <v>0.46741573033707867</v>
      </c>
      <c r="P117">
        <f t="shared" si="25"/>
        <v>11.685393258426966</v>
      </c>
      <c r="Q117">
        <f t="shared" ref="Q117:Q118" si="26">(G117-O117)*E117</f>
        <v>13.314606741573032</v>
      </c>
    </row>
    <row r="118" spans="1:17" x14ac:dyDescent="0.3">
      <c r="A118" t="s">
        <v>15</v>
      </c>
      <c r="B118">
        <v>332</v>
      </c>
      <c r="C118" t="s">
        <v>24</v>
      </c>
      <c r="D118" t="s">
        <v>17</v>
      </c>
      <c r="E118">
        <v>25</v>
      </c>
      <c r="F118" t="s">
        <v>18</v>
      </c>
      <c r="G118">
        <v>1</v>
      </c>
      <c r="H118" t="s">
        <v>19</v>
      </c>
      <c r="I118">
        <v>0.9</v>
      </c>
      <c r="J118">
        <v>22.5</v>
      </c>
      <c r="K118" t="s">
        <v>20</v>
      </c>
      <c r="L118">
        <v>0.91123600000000005</v>
      </c>
      <c r="M118">
        <v>22.780899000000002</v>
      </c>
      <c r="O118">
        <f t="shared" si="24"/>
        <v>0.91123595505617982</v>
      </c>
      <c r="P118">
        <f t="shared" si="25"/>
        <v>22.780898876404496</v>
      </c>
      <c r="Q118">
        <f t="shared" si="26"/>
        <v>2.2191011235955043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zlftest01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doerry</dc:creator>
  <cp:lastModifiedBy>Norbert Doerry</cp:lastModifiedBy>
  <dcterms:created xsi:type="dcterms:W3CDTF">2022-06-26T22:47:40Z</dcterms:created>
  <dcterms:modified xsi:type="dcterms:W3CDTF">2022-06-26T22:56:37Z</dcterms:modified>
</cp:coreProperties>
</file>